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Расходы!$A$5:$Q$14</definedName>
    <definedName name="range">#REF!</definedName>
    <definedName name="_xlnm.Print_Titles" localSheetId="0">Расходы!$4:$4</definedName>
    <definedName name="_xlnm.Print_Area" localSheetId="0">Расходы!$A$1:$O$14</definedName>
  </definedNames>
  <calcPr calcId="162913"/>
</workbook>
</file>

<file path=xl/calcChain.xml><?xml version="1.0" encoding="utf-8"?>
<calcChain xmlns="http://schemas.openxmlformats.org/spreadsheetml/2006/main">
  <c r="I12" i="1" l="1"/>
  <c r="I9" i="1" l="1"/>
  <c r="H14" i="1" l="1"/>
  <c r="I14" i="1" s="1"/>
  <c r="I13" i="1"/>
  <c r="I7" i="1"/>
  <c r="I8" i="1"/>
  <c r="I10" i="1"/>
  <c r="I11" i="1"/>
  <c r="I6" i="1"/>
</calcChain>
</file>

<file path=xl/sharedStrings.xml><?xml version="1.0" encoding="utf-8"?>
<sst xmlns="http://schemas.openxmlformats.org/spreadsheetml/2006/main" count="69" uniqueCount="52">
  <si>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</si>
  <si>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</si>
  <si>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</si>
  <si>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</si>
  <si>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</si>
  <si>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</si>
  <si>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</si>
  <si>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</si>
  <si>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</si>
  <si>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</si>
  <si>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</si>
  <si>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</si>
  <si>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</si>
  <si>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</si>
  <si>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</si>
  <si>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</si>
  <si>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</si>
  <si>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</si>
  <si>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</si>
  <si>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</si>
  <si>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</si>
  <si>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</si>
  <si>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</si>
  <si>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</si>
  <si>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</si>
  <si>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</si>
  <si>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</si>
  <si>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</si>
  <si>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</si>
  <si>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</si>
  <si>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</si>
  <si>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</si>
  <si>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</si>
  <si>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Руководство и управление в сфере установленных функций органов  местного самоуправления; Иные закупки товаров, работ и услуг для государственных(муниципальных) нужд</t>
  </si>
  <si>
    <t>01</t>
  </si>
  <si>
    <t>04</t>
  </si>
  <si>
    <t>0101080040</t>
  </si>
  <si>
    <t>120</t>
  </si>
  <si>
    <t>240</t>
  </si>
  <si>
    <t>850</t>
  </si>
  <si>
    <t>02</t>
  </si>
  <si>
    <t>03</t>
  </si>
  <si>
    <t>0101051180</t>
  </si>
  <si>
    <t>05</t>
  </si>
  <si>
    <t>7000081730</t>
  </si>
  <si>
    <t>Мобилизационная и вневойсковая подготовка (Иные закупки товаров, работ и услуг для государственных (муниципальных) нужд)</t>
  </si>
  <si>
    <t>Изменение распределения бюджетных ассигнований по ведомственной структуре расходов бюджета Гущинского сельского поселения Почепского муниципального района Брянской области на 2020 год и на плановый период 2021 и 2022 годов</t>
  </si>
  <si>
    <t xml:space="preserve"> Мероприятия по благоустройству </t>
  </si>
  <si>
    <t>7000081690</t>
  </si>
  <si>
    <t>Расходы на выплату персоналу государственных(муниципальных) органов</t>
  </si>
  <si>
    <t>Уплата налогов,сборов и иных платежей</t>
  </si>
  <si>
    <t>Организация и обеспечение  освещения улиц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</si>
</sst>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10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righ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wrapText="1"/>
    </xf>
    <xf numFmtId="0" fontId="8" fillId="0" borderId="3" xfId="0" applyFont="1" applyBorder="1" applyAlignment="1">
      <alignment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tabSelected="1" topLeftCell="A7" zoomScale="110" zoomScaleNormal="110" zoomScaleSheetLayoutView="85" workbookViewId="0">
      <selection activeCell="G11" sqref="G11"/>
    </sheetView>
  </sheetViews>
  <sheetFormatPr defaultRowHeight="12.75" x14ac:dyDescent="0.2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9.1640625" customWidth="1"/>
    <col min="8" max="8" width="18.3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4" customWidth="1"/>
  </cols>
  <sheetData>
    <row r="1" spans="1:15" ht="28.35" customHeight="1" x14ac:dyDescent="0.2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37.5" customHeight="1" x14ac:dyDescent="0.2">
      <c r="A2" s="22" t="s">
        <v>46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5" customHeight="1" x14ac:dyDescent="0.2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60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26</v>
      </c>
      <c r="H4" s="1" t="s">
        <v>30</v>
      </c>
      <c r="I4" s="1" t="s">
        <v>7</v>
      </c>
      <c r="J4" s="1" t="s">
        <v>27</v>
      </c>
      <c r="K4" s="1" t="s">
        <v>31</v>
      </c>
      <c r="L4" s="1" t="s">
        <v>8</v>
      </c>
      <c r="M4" s="1" t="s">
        <v>28</v>
      </c>
      <c r="N4" s="1" t="s">
        <v>32</v>
      </c>
      <c r="O4" s="1" t="s">
        <v>29</v>
      </c>
    </row>
    <row r="5" spans="1:15" ht="14.45" customHeight="1" x14ac:dyDescent="0.2">
      <c r="A5" s="16" t="s">
        <v>9</v>
      </c>
      <c r="B5" s="16" t="s">
        <v>10</v>
      </c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6" t="s">
        <v>16</v>
      </c>
      <c r="I5" s="16" t="s">
        <v>17</v>
      </c>
      <c r="J5" s="1" t="s">
        <v>18</v>
      </c>
      <c r="K5" s="1" t="s">
        <v>19</v>
      </c>
      <c r="L5" s="1" t="s">
        <v>20</v>
      </c>
      <c r="M5" s="1" t="s">
        <v>21</v>
      </c>
      <c r="N5" s="1" t="s">
        <v>22</v>
      </c>
      <c r="O5" s="1" t="s">
        <v>23</v>
      </c>
    </row>
    <row r="6" spans="1:15" ht="65.25" customHeight="1" x14ac:dyDescent="0.2">
      <c r="A6" s="11" t="s">
        <v>33</v>
      </c>
      <c r="B6" s="17">
        <v>913</v>
      </c>
      <c r="C6" s="9" t="s">
        <v>34</v>
      </c>
      <c r="D6" s="9" t="s">
        <v>35</v>
      </c>
      <c r="E6" s="18" t="s">
        <v>36</v>
      </c>
      <c r="F6" s="9" t="s">
        <v>38</v>
      </c>
      <c r="G6" s="7">
        <v>193231.08</v>
      </c>
      <c r="H6" s="6">
        <v>59193</v>
      </c>
      <c r="I6" s="6">
        <f t="shared" ref="I6:I13" si="0">G6+H6</f>
        <v>252424.08</v>
      </c>
      <c r="J6" s="5"/>
      <c r="K6" s="1"/>
      <c r="L6" s="1"/>
      <c r="M6" s="1"/>
      <c r="N6" s="1"/>
      <c r="O6" s="1"/>
    </row>
    <row r="7" spans="1:15" ht="29.25" customHeight="1" x14ac:dyDescent="0.2">
      <c r="A7" s="19" t="s">
        <v>49</v>
      </c>
      <c r="B7" s="17">
        <v>913</v>
      </c>
      <c r="C7" s="9" t="s">
        <v>34</v>
      </c>
      <c r="D7" s="9" t="s">
        <v>35</v>
      </c>
      <c r="E7" s="18" t="s">
        <v>36</v>
      </c>
      <c r="F7" s="9" t="s">
        <v>37</v>
      </c>
      <c r="G7" s="7">
        <v>970834</v>
      </c>
      <c r="H7" s="6">
        <v>-1000</v>
      </c>
      <c r="I7" s="6">
        <f t="shared" si="0"/>
        <v>969834</v>
      </c>
      <c r="J7" s="5"/>
      <c r="K7" s="1"/>
      <c r="L7" s="1"/>
      <c r="M7" s="1"/>
      <c r="N7" s="1"/>
      <c r="O7" s="1"/>
    </row>
    <row r="8" spans="1:15" ht="42.75" customHeight="1" x14ac:dyDescent="0.2">
      <c r="A8" s="20" t="s">
        <v>50</v>
      </c>
      <c r="B8" s="17">
        <v>913</v>
      </c>
      <c r="C8" s="9" t="s">
        <v>34</v>
      </c>
      <c r="D8" s="9" t="s">
        <v>35</v>
      </c>
      <c r="E8" s="18" t="s">
        <v>36</v>
      </c>
      <c r="F8" s="9" t="s">
        <v>39</v>
      </c>
      <c r="G8" s="6">
        <v>8300</v>
      </c>
      <c r="H8" s="6">
        <v>-193</v>
      </c>
      <c r="I8" s="6">
        <f t="shared" si="0"/>
        <v>8107</v>
      </c>
      <c r="J8" s="8"/>
      <c r="K8" s="3"/>
      <c r="L8" s="3"/>
      <c r="M8" s="3"/>
      <c r="N8" s="3"/>
      <c r="O8" s="3"/>
    </row>
    <row r="9" spans="1:15" ht="58.5" customHeight="1" x14ac:dyDescent="0.2">
      <c r="A9" s="12" t="s">
        <v>45</v>
      </c>
      <c r="B9" s="17">
        <v>913</v>
      </c>
      <c r="C9" s="9" t="s">
        <v>40</v>
      </c>
      <c r="D9" s="9" t="s">
        <v>41</v>
      </c>
      <c r="E9" s="18" t="s">
        <v>42</v>
      </c>
      <c r="F9" s="9" t="s">
        <v>37</v>
      </c>
      <c r="G9" s="6">
        <v>76907</v>
      </c>
      <c r="H9" s="6">
        <v>3089.3</v>
      </c>
      <c r="I9" s="6">
        <f>G9+H9</f>
        <v>79996.3</v>
      </c>
      <c r="J9" s="8"/>
      <c r="K9" s="3"/>
      <c r="L9" s="3"/>
      <c r="M9" s="3"/>
      <c r="N9" s="3"/>
      <c r="O9" s="3"/>
    </row>
    <row r="10" spans="1:15" ht="58.5" customHeight="1" x14ac:dyDescent="0.2">
      <c r="A10" s="12" t="s">
        <v>45</v>
      </c>
      <c r="B10" s="17">
        <v>913</v>
      </c>
      <c r="C10" s="9" t="s">
        <v>40</v>
      </c>
      <c r="D10" s="9" t="s">
        <v>41</v>
      </c>
      <c r="E10" s="18" t="s">
        <v>42</v>
      </c>
      <c r="F10" s="9" t="s">
        <v>38</v>
      </c>
      <c r="G10" s="6">
        <v>3971.96</v>
      </c>
      <c r="H10" s="6">
        <v>4916.5200000000004</v>
      </c>
      <c r="I10" s="6">
        <f t="shared" si="0"/>
        <v>8888.48</v>
      </c>
      <c r="J10" s="8"/>
      <c r="K10" s="3"/>
      <c r="L10" s="3"/>
      <c r="M10" s="3"/>
      <c r="N10" s="3"/>
      <c r="O10" s="3"/>
    </row>
    <row r="11" spans="1:15" ht="42.75" customHeight="1" x14ac:dyDescent="0.2">
      <c r="A11" s="14" t="s">
        <v>47</v>
      </c>
      <c r="B11" s="17">
        <v>913</v>
      </c>
      <c r="C11" s="9" t="s">
        <v>43</v>
      </c>
      <c r="D11" s="9" t="s">
        <v>41</v>
      </c>
      <c r="E11" s="18" t="s">
        <v>44</v>
      </c>
      <c r="F11" s="9" t="s">
        <v>38</v>
      </c>
      <c r="G11" s="6">
        <v>96000</v>
      </c>
      <c r="H11" s="6">
        <v>-45000</v>
      </c>
      <c r="I11" s="6">
        <f t="shared" si="0"/>
        <v>51000</v>
      </c>
      <c r="J11" s="8"/>
      <c r="K11" s="3"/>
      <c r="L11" s="3"/>
      <c r="M11" s="3"/>
      <c r="N11" s="3"/>
      <c r="O11" s="3"/>
    </row>
    <row r="12" spans="1:15" ht="51.75" customHeight="1" x14ac:dyDescent="0.2">
      <c r="A12" s="14" t="s">
        <v>51</v>
      </c>
      <c r="B12" s="17">
        <v>913</v>
      </c>
      <c r="C12" s="9" t="s">
        <v>43</v>
      </c>
      <c r="D12" s="9" t="s">
        <v>41</v>
      </c>
      <c r="E12" s="18" t="s">
        <v>48</v>
      </c>
      <c r="F12" s="9" t="s">
        <v>38</v>
      </c>
      <c r="G12" s="6">
        <v>49662.8</v>
      </c>
      <c r="H12" s="6">
        <v>52000</v>
      </c>
      <c r="I12" s="6">
        <f>G12+H12</f>
        <v>101662.8</v>
      </c>
      <c r="J12" s="8"/>
      <c r="K12" s="3"/>
      <c r="L12" s="3"/>
      <c r="M12" s="3"/>
      <c r="N12" s="3"/>
      <c r="O12" s="3"/>
    </row>
    <row r="13" spans="1:15" ht="15.75" x14ac:dyDescent="0.2">
      <c r="A13" s="13"/>
      <c r="B13" s="9"/>
      <c r="C13" s="9"/>
      <c r="D13" s="9"/>
      <c r="E13" s="9"/>
      <c r="F13" s="10"/>
      <c r="G13" s="6"/>
      <c r="H13" s="6"/>
      <c r="I13" s="6">
        <f t="shared" si="0"/>
        <v>0</v>
      </c>
      <c r="J13" s="8"/>
      <c r="K13" s="3"/>
      <c r="L13" s="3"/>
      <c r="M13" s="3"/>
      <c r="N13" s="3"/>
      <c r="O13" s="3"/>
    </row>
    <row r="14" spans="1:15" ht="18" customHeight="1" x14ac:dyDescent="0.2">
      <c r="A14" s="25" t="s">
        <v>24</v>
      </c>
      <c r="B14" s="25"/>
      <c r="C14" s="25"/>
      <c r="D14" s="25"/>
      <c r="E14" s="25"/>
      <c r="F14" s="25"/>
      <c r="G14" s="21"/>
      <c r="H14" s="21">
        <f>SUM(H6:H13)</f>
        <v>73005.820000000007</v>
      </c>
      <c r="I14" s="21">
        <f>G14+H14</f>
        <v>73005.820000000007</v>
      </c>
      <c r="J14" s="15"/>
      <c r="K14" s="2"/>
      <c r="L14" s="2"/>
      <c r="M14" s="2"/>
      <c r="N14" s="2"/>
      <c r="O14" s="2"/>
    </row>
  </sheetData>
  <mergeCells count="4">
    <mergeCell ref="A2:O2"/>
    <mergeCell ref="A3:O3"/>
    <mergeCell ref="A14:F14"/>
    <mergeCell ref="A1:O1"/>
  </mergeCells>
  <pageMargins left="0.39370078740157483" right="0.39370078740157483" top="0.45" bottom="0.51181102362204722" header="0.31496062992125984" footer="0.31496062992125984"/>
  <pageSetup paperSize="9" scale="7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2020-10-09T13:24:59Z</dcterms:modified>
</cp:coreProperties>
</file>